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5A00D455-2EC9-4FF9-90D3-B452962DC27D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K4" i="1"/>
  <c r="K7" i="1"/>
  <c r="K5" i="1"/>
  <c r="K6" i="1"/>
  <c r="K8" i="1"/>
  <c r="K9" i="1" l="1"/>
  <c r="K10" i="1"/>
  <c r="K11" i="1" s="1"/>
  <c r="K12" i="1" s="1"/>
</calcChain>
</file>

<file path=xl/sharedStrings.xml><?xml version="1.0" encoding="utf-8"?>
<sst xmlns="http://schemas.openxmlformats.org/spreadsheetml/2006/main" count="45" uniqueCount="41">
  <si>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</si>
  <si>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</si>
  <si>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</si>
  <si>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</si>
  <si>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</si>
  <si>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</si>
  <si>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</si>
  <si>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</si>
  <si>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</si>
  <si>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</si>
  <si>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</si>
  <si>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</si>
  <si>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</si>
  <si>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</si>
  <si>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</si>
  <si>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</si>
  <si>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</si>
  <si>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</si>
  <si>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</si>
  <si>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</si>
  <si>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</si>
  <si>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</si>
  <si>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</si>
  <si>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</si>
  <si>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</si>
  <si>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Schwimmhalle Süd</t>
  </si>
  <si>
    <t>Amyastraße 8</t>
  </si>
  <si>
    <t>Aachen</t>
  </si>
  <si>
    <t>Es ist ebenfalls der Aufzugsschacht von allen Seiten von außen zu reinigen + Glasfenster von innen der Außenwand im Aufzugbereich (Abstand zwischen Aufzug + Wand ca. 70cm). Nicht senkrechte Flächen im Schwimmhallenbereich sind grundzureinigen. Verkalkungen, die nicht entfernt werden können, sind in Textform anzuzeigen.</t>
  </si>
  <si>
    <t>Katholische Grundschule</t>
  </si>
  <si>
    <t>Höfchensweg 44</t>
  </si>
  <si>
    <t>Notwendigkeit eines Hubsteigers ist zu prüfen. Notwendigkeit von technischen Hilfsmitteln für die Reinigungsarbeiten in der Turnhalle ist zu prüfen.</t>
  </si>
  <si>
    <t>Verwaltungsgebäude</t>
  </si>
  <si>
    <t>Maria-Theresia-Allee 38</t>
  </si>
  <si>
    <t xml:space="preserve">'Notwendigkeit eines Hubsteigers ist zu prüfen. </t>
  </si>
  <si>
    <t>Rhein-Maas-Gymnasium</t>
  </si>
  <si>
    <t>Rhein-Maas-Straße 2</t>
  </si>
  <si>
    <t>Notwendigkeit von technischen Hilfsmitteln für die  Reinigungsarbeiten in der Turnhalle ist zu prüfen.</t>
  </si>
  <si>
    <t>Arbeiterunterkunft Gut Trappen</t>
  </si>
  <si>
    <t>Schillerstraße 87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</si>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</sst>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4"/>
  <sheetViews>
    <sheetView tabSelected="1" zoomScale="95" workbookViewId="0">
      <pane ySplit="3" topLeftCell="A4" activePane="bottomLeft" state="frozen"/>
      <selection pane="bottomLeft" activeCell="F7" sqref="F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82.8" x14ac:dyDescent="0.3">
      <c r="A4" s="61">
        <v>25</v>
      </c>
      <c r="B4" s="22" t="s">
        <v>25</v>
      </c>
      <c r="C4" s="23" t="s">
        <v>26</v>
      </c>
      <c r="D4" s="23">
        <v>52066</v>
      </c>
      <c r="E4" s="23" t="s">
        <v>27</v>
      </c>
      <c r="F4" s="24" t="s">
        <v>28</v>
      </c>
      <c r="G4" s="25">
        <v>638.41999999999996</v>
      </c>
      <c r="H4" s="26">
        <v>1</v>
      </c>
      <c r="I4" s="27"/>
      <c r="J4" s="27"/>
      <c r="K4" s="28">
        <f t="shared" ref="K4:K8" si="0">G4*H4*I4+J4</f>
        <v>0</v>
      </c>
      <c r="L4" s="38" t="str">
        <f>IF(I4&lt;$L$1,"Aufklärung","Ok")</f>
        <v>Aufklärung</v>
      </c>
    </row>
    <row r="5" spans="1:12" ht="41.4" x14ac:dyDescent="0.3">
      <c r="A5" s="62">
        <v>25</v>
      </c>
      <c r="B5" s="12" t="s">
        <v>29</v>
      </c>
      <c r="C5" s="15" t="s">
        <v>30</v>
      </c>
      <c r="D5" s="15">
        <v>52066</v>
      </c>
      <c r="E5" s="15" t="s">
        <v>27</v>
      </c>
      <c r="F5" s="13" t="s">
        <v>31</v>
      </c>
      <c r="G5" s="14">
        <v>427.48</v>
      </c>
      <c r="H5" s="18">
        <v>1</v>
      </c>
      <c r="I5" s="20"/>
      <c r="J5" s="20"/>
      <c r="K5" s="21">
        <f t="shared" si="0"/>
        <v>0</v>
      </c>
      <c r="L5" s="38" t="str">
        <f t="shared" ref="L5:L8" si="1">IF(I5&lt;$L$1,"Aufklärung","Ok")</f>
        <v>Aufklärung</v>
      </c>
    </row>
    <row r="6" spans="1:12" ht="37.65" customHeight="1" x14ac:dyDescent="0.3">
      <c r="A6" s="62">
        <v>25</v>
      </c>
      <c r="B6" s="12" t="s">
        <v>32</v>
      </c>
      <c r="C6" s="15" t="s">
        <v>33</v>
      </c>
      <c r="D6" s="15">
        <v>52064</v>
      </c>
      <c r="E6" s="15" t="s">
        <v>27</v>
      </c>
      <c r="F6" s="13" t="s">
        <v>34</v>
      </c>
      <c r="G6" s="14">
        <v>3236.98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25</v>
      </c>
      <c r="B7" s="12" t="s">
        <v>35</v>
      </c>
      <c r="C7" s="15" t="s">
        <v>36</v>
      </c>
      <c r="D7" s="15">
        <v>52066</v>
      </c>
      <c r="E7" s="15" t="s">
        <v>27</v>
      </c>
      <c r="F7" s="13" t="s">
        <v>37</v>
      </c>
      <c r="G7" s="14">
        <v>1807.95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25</v>
      </c>
      <c r="B8" s="12" t="s">
        <v>38</v>
      </c>
      <c r="C8" s="15" t="s">
        <v>39</v>
      </c>
      <c r="D8" s="15">
        <v>52066</v>
      </c>
      <c r="E8" s="15" t="s">
        <v>27</v>
      </c>
      <c r="F8" s="13" t="s">
        <v>40</v>
      </c>
      <c r="G8" s="14">
        <v>28.01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14.4" thickBot="1" x14ac:dyDescent="0.35">
      <c r="A9" s="2"/>
      <c r="B9" s="3"/>
      <c r="C9" s="4"/>
      <c r="D9" s="4"/>
      <c r="E9" s="4"/>
      <c r="F9" s="5"/>
      <c r="G9" s="6"/>
      <c r="H9" s="6"/>
      <c r="I9" s="10"/>
      <c r="J9" s="17" t="s">
        <v>0</v>
      </c>
      <c r="K9" s="19">
        <f>SUM(K4:K8)</f>
        <v>0</v>
      </c>
    </row>
    <row r="10" spans="1:12" x14ac:dyDescent="0.3">
      <c r="A10" s="2"/>
      <c r="B10" s="7"/>
      <c r="C10" s="8" t="s">
        <v>1</v>
      </c>
      <c r="D10" s="39"/>
      <c r="E10" s="39"/>
      <c r="F10" s="11"/>
      <c r="G10" s="9"/>
      <c r="H10" s="9"/>
      <c r="I10" s="10"/>
      <c r="J10" s="17" t="s">
        <v>21</v>
      </c>
      <c r="K10" s="16">
        <f>K9*19%</f>
        <v>0</v>
      </c>
    </row>
    <row r="11" spans="1:12" x14ac:dyDescent="0.3">
      <c r="A11" s="2"/>
      <c r="B11" s="7"/>
      <c r="C11" s="54"/>
      <c r="D11" s="55"/>
      <c r="E11" s="55"/>
      <c r="F11" s="56"/>
      <c r="G11" s="9"/>
      <c r="H11" s="9"/>
      <c r="I11" s="10"/>
      <c r="J11" s="17" t="s">
        <v>2</v>
      </c>
      <c r="K11" s="16">
        <f>SUM(K9:K10)</f>
        <v>0</v>
      </c>
    </row>
    <row r="12" spans="1:12" x14ac:dyDescent="0.3">
      <c r="A12" s="2"/>
      <c r="B12" s="7"/>
      <c r="C12" s="57"/>
      <c r="D12" s="55"/>
      <c r="E12" s="55"/>
      <c r="F12" s="56"/>
      <c r="G12" s="9"/>
      <c r="H12" s="9"/>
      <c r="I12" s="10"/>
      <c r="J12" s="17" t="s">
        <v>8</v>
      </c>
      <c r="K12" s="16">
        <f>K11*4</f>
        <v>0</v>
      </c>
    </row>
    <row r="13" spans="1:12" ht="14.4" thickBot="1" x14ac:dyDescent="0.35">
      <c r="C13" s="58"/>
      <c r="D13" s="59"/>
      <c r="E13" s="59"/>
      <c r="F13" s="60"/>
    </row>
    <row r="15" spans="1:12" ht="14.4" thickBot="1" x14ac:dyDescent="0.35"/>
    <row r="16" spans="1:12" x14ac:dyDescent="0.3">
      <c r="A16" s="51" t="s">
        <v>19</v>
      </c>
      <c r="B16" s="52"/>
      <c r="C16" s="52"/>
      <c r="D16" s="52"/>
      <c r="E16" s="52"/>
      <c r="F16" s="52"/>
      <c r="G16" s="52"/>
      <c r="H16" s="53"/>
    </row>
    <row r="17" spans="1:8" x14ac:dyDescent="0.3">
      <c r="A17" s="49"/>
      <c r="B17" s="49"/>
      <c r="C17" s="49"/>
      <c r="D17" s="49"/>
      <c r="E17" s="49"/>
      <c r="F17" s="49"/>
      <c r="G17" s="49"/>
      <c r="H17" s="50"/>
    </row>
    <row r="18" spans="1:8" x14ac:dyDescent="0.3">
      <c r="A18" s="49" t="s">
        <v>14</v>
      </c>
      <c r="B18" s="49"/>
      <c r="C18" s="49"/>
      <c r="D18" s="49"/>
      <c r="E18" s="49"/>
      <c r="F18" s="49"/>
      <c r="G18" s="49"/>
      <c r="H18" s="50"/>
    </row>
    <row r="19" spans="1:8" x14ac:dyDescent="0.3">
      <c r="A19" s="48"/>
      <c r="B19" s="49"/>
      <c r="C19" s="49"/>
      <c r="D19" s="49"/>
      <c r="E19" s="49"/>
      <c r="F19" s="49"/>
      <c r="G19" s="49"/>
      <c r="H19" s="50"/>
    </row>
    <row r="20" spans="1:8" x14ac:dyDescent="0.3">
      <c r="A20" s="42" t="s">
        <v>15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16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18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17</v>
      </c>
      <c r="B23" s="43"/>
      <c r="C23" s="43"/>
      <c r="D23" s="43"/>
      <c r="E23" s="43"/>
      <c r="F23" s="43"/>
      <c r="G23" s="43"/>
      <c r="H23" s="44"/>
    </row>
    <row r="24" spans="1:8" ht="14.4" thickBot="1" x14ac:dyDescent="0.35">
      <c r="A24" s="45" t="s">
        <v>12</v>
      </c>
      <c r="B24" s="46"/>
      <c r="C24" s="46"/>
      <c r="D24" s="46"/>
      <c r="E24" s="46"/>
      <c r="F24" s="46"/>
      <c r="G24" s="46"/>
      <c r="H24" s="47"/>
    </row>
  </sheetData>
  <sheetProtection algorithmName="SHA-512" hashValue="3JYtVl2UXty17Yg5HAU306HW48SMKw3B1xAaHDytoT+i5gzVwsX9K59x9YbP2Y5qRorBIpNmv14lHxXOwsC6RA==" saltValue="E9Pd+2VjsNYmi0hfBNxhrQ==" spinCount="100000" sheet="1" autoFilter="0"/>
  <autoFilter ref="A3:K3" xr:uid="{9712D206-B3CE-44EC-9B09-EECABF991C14}"/>
  <mergeCells count="12">
    <mergeCell ref="J1:K1"/>
    <mergeCell ref="A22:H22"/>
    <mergeCell ref="A23:H23"/>
    <mergeCell ref="A24:H24"/>
    <mergeCell ref="A20:H20"/>
    <mergeCell ref="A19:H19"/>
    <mergeCell ref="A1:B1"/>
    <mergeCell ref="A16:H16"/>
    <mergeCell ref="A18:H18"/>
    <mergeCell ref="A21:H21"/>
    <mergeCell ref="C11:F13"/>
    <mergeCell ref="A17:H17"/>
  </mergeCells>
  <phoneticPr fontId="5" type="noConversion"/>
  <conditionalFormatting sqref="L4:L8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2026-05-21T13:09:56Z</dcterms:modified>
</cp:coreProperties>
</file>